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karsten_petersen_nokia_com/Documents/00_meeting_uploads/RAN4_110bis/"/>
    </mc:Choice>
  </mc:AlternateContent>
  <xr:revisionPtr revIDLastSave="1" documentId="8_{970709F9-48E9-465C-805D-627C4E3E0DB1}" xr6:coauthVersionLast="47" xr6:coauthVersionMax="47" xr10:uidLastSave="{2165F3FD-7097-42EA-8538-429E440FAA30}"/>
  <bookViews>
    <workbookView xWindow="5295" yWindow="3390" windowWidth="21600" windowHeight="11385" xr2:uid="{EA1B871B-A431-4889-8B98-A96882C1FE01}"/>
  </bookViews>
  <sheets>
    <sheet name="Cover Page" sheetId="2" r:id="rId1"/>
    <sheet name="PDCCH" sheetId="3" r:id="rId2"/>
    <sheet name="PBCH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3" l="1"/>
  <c r="R24" i="3"/>
  <c r="Q24" i="3"/>
  <c r="R23" i="3"/>
  <c r="Q23" i="3"/>
  <c r="R22" i="3"/>
  <c r="Q22" i="3"/>
  <c r="R21" i="3"/>
  <c r="Q21" i="3"/>
  <c r="R17" i="4"/>
  <c r="Q17" i="4"/>
  <c r="R16" i="4"/>
  <c r="Q16" i="4"/>
  <c r="Q6" i="3"/>
  <c r="R6" i="3"/>
  <c r="Q7" i="3"/>
  <c r="R7" i="3"/>
  <c r="M11" i="3" s="1"/>
  <c r="R9" i="3"/>
  <c r="R8" i="3"/>
  <c r="J12" i="3" s="1"/>
  <c r="Q8" i="3"/>
  <c r="Q5" i="4"/>
  <c r="L11" i="3" l="1"/>
  <c r="K11" i="3"/>
  <c r="J11" i="3"/>
  <c r="I11" i="3"/>
  <c r="N11" i="3"/>
  <c r="O11" i="3"/>
  <c r="O12" i="3"/>
  <c r="I12" i="3"/>
  <c r="N12" i="3"/>
  <c r="L12" i="3"/>
  <c r="M12" i="3"/>
  <c r="K12" i="3"/>
  <c r="R6" i="4"/>
  <c r="Q6" i="4"/>
  <c r="R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tc={87BBF50D-16E9-4624-A846-89DD83615FA2}</author>
    <author>tc={F3165A4B-B1A9-49E1-8D65-621769CB2DED}</author>
  </authors>
  <commentList>
    <comment ref="N7" authorId="0" shapeId="0" xr:uid="{87BBF50D-16E9-4624-A846-89DD83615FA2}">
      <text>
        <t>[Threaded comment]
Your version of Excel allows you to read this threaded comment; however, any edits to it will get removed if the file is opened in a newer version of Excel. Learn more: https://go.microsoft.com/fwlink/?linkid=870924
Comment:
    Results included in the original summary were switched with respect to Qualcomm's contribution, see Tdoc for reference</t>
      </text>
    </comment>
    <comment ref="N8" authorId="1" shapeId="0" xr:uid="{F3165A4B-B1A9-49E1-8D65-621769CB2DED}">
      <text>
        <t>[Threaded comment]
Your version of Excel allows you to read this threaded comment; however, any edits to it will get removed if the file is opened in a newer version of Excel. Learn more: https://go.microsoft.com/fwlink/?linkid=870924
Comment:
    Results included in the original summary were switched with respect to Qualcomm's contribution, see Tdoc for reference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tc={843CBD95-D0E2-4A6F-BD2E-8AC8B6941E38}</author>
  </authors>
  <commentList>
    <comment ref="M6" authorId="0" shapeId="0" xr:uid="{843CBD95-D0E2-4A6F-BD2E-8AC8B6941E38}">
      <text>
        <t>[Threaded comment]
Your version of Excel allows you to read this threaded comment; however, any edits to it will get removed if the file is opened in a newer version of Excel. Learn more: https://go.microsoft.com/fwlink/?linkid=870924
Comment:
    Corrected Simulation Result - Copy/Paste error in R4-2405717</t>
      </text>
    </comment>
  </commentList>
</comments>
</file>

<file path=xl/sharedStrings.xml><?xml version="1.0" encoding="utf-8"?>
<sst xmlns="http://schemas.openxmlformats.org/spreadsheetml/2006/main" count="112" uniqueCount="47">
  <si>
    <t>Duplex</t>
  </si>
  <si>
    <t>FDD</t>
  </si>
  <si>
    <t>Unknown</t>
  </si>
  <si>
    <t>TDLC300-100</t>
  </si>
  <si>
    <t>1x2 low</t>
  </si>
  <si>
    <t>3 / 15</t>
  </si>
  <si>
    <t>1x4 low</t>
  </si>
  <si>
    <t>Bandwidth (MHz)</t>
  </si>
  <si>
    <t>CORESET RB</t>
  </si>
  <si>
    <t>CORESET duration</t>
  </si>
  <si>
    <t>Aggregation level</t>
  </si>
  <si>
    <t>Propagation Condition</t>
  </si>
  <si>
    <t>Antenna configuration and correlation Matrix</t>
  </si>
  <si>
    <t>Pm-dsg (%)</t>
  </si>
  <si>
    <t>2x2 Low</t>
  </si>
  <si>
    <t>Samsung</t>
  </si>
  <si>
    <t>Huawei</t>
  </si>
  <si>
    <r>
      <t>Bandwidth (MHz) / Subcarrier spacing (kHz)</t>
    </r>
    <r>
      <rPr>
        <b/>
        <sz val="9"/>
        <color theme="1"/>
        <rFont val="Arial"/>
        <family val="2"/>
      </rPr>
      <t> </t>
    </r>
  </si>
  <si>
    <r>
      <t>SSB/PBCH index</t>
    </r>
    <r>
      <rPr>
        <b/>
        <sz val="9"/>
        <color theme="1"/>
        <rFont val="Arial"/>
        <family val="2"/>
      </rPr>
      <t> </t>
    </r>
  </si>
  <si>
    <r>
      <t>Propagation condition</t>
    </r>
    <r>
      <rPr>
        <b/>
        <sz val="9"/>
        <color theme="1"/>
        <rFont val="Arial"/>
        <family val="2"/>
      </rPr>
      <t> </t>
    </r>
  </si>
  <si>
    <r>
      <t>Antenna configuration and correlation matrix</t>
    </r>
    <r>
      <rPr>
        <b/>
        <sz val="9"/>
        <color theme="1"/>
        <rFont val="Arial"/>
        <family val="2"/>
      </rPr>
      <t> </t>
    </r>
  </si>
  <si>
    <r>
      <t>Pm-bch (%)</t>
    </r>
    <r>
      <rPr>
        <b/>
        <sz val="9"/>
        <color theme="1"/>
        <rFont val="Arial"/>
        <family val="2"/>
      </rPr>
      <t> </t>
    </r>
  </si>
  <si>
    <t>Ericsson</t>
  </si>
  <si>
    <t>ZTE</t>
  </si>
  <si>
    <t>Span</t>
  </si>
  <si>
    <t>Average</t>
  </si>
  <si>
    <t>PBCH 12 PRB</t>
  </si>
  <si>
    <t>PDCCH Punctured</t>
  </si>
  <si>
    <t>2x4 Low</t>
  </si>
  <si>
    <t>o    15PRBs, 3 symbols, non-interleaved, AL4, DCI 1_0 (35 bits for 15 PRBs); Use CCEs #4, #5, #6, and #7 to transmit PDCCH with DCI 1_0.</t>
  </si>
  <si>
    <t>TDLA30-10</t>
  </si>
  <si>
    <t>1</t>
  </si>
  <si>
    <t>PBCH 12 PRB with impairment</t>
  </si>
  <si>
    <t>PDCCH Punctured with impairments</t>
  </si>
  <si>
    <t>Apple</t>
  </si>
  <si>
    <t>Mediatek
(R4-2404148)</t>
  </si>
  <si>
    <t>Samsung
(R4-2404537)</t>
  </si>
  <si>
    <t>Apple
(R4-2404334)</t>
  </si>
  <si>
    <t>Nokia
(R4-2404529)</t>
  </si>
  <si>
    <t>Ericsson
(R4-2405095)</t>
  </si>
  <si>
    <t>Huawei
(R4-2405168)</t>
  </si>
  <si>
    <t>ZTE
(R4-2405208)</t>
  </si>
  <si>
    <t>Qualcomm
(R4-2405717)</t>
  </si>
  <si>
    <t>Samsung
(RAN110)</t>
  </si>
  <si>
    <t>-0.8</t>
  </si>
  <si>
    <t>1.9</t>
  </si>
  <si>
    <t xml:space="preserve">Nokia
(updated  RAN110bis)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</si>
</sst>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49" fontId="2" fillId="0" borderId="0" xfId="0" applyNumberFormat="1" applyFont="1"/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2" fontId="0" fillId="3" borderId="1" xfId="0" applyNumberFormat="1" applyFill="1" applyBorder="1" applyAlignment="1">
      <alignment horizontal="center" wrapText="1"/>
    </xf>
    <xf numFmtId="2" fontId="0" fillId="4" borderId="1" xfId="0" applyNumberForma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49" fontId="2" fillId="5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2" fontId="2" fillId="5" borderId="1" xfId="0" applyNumberFormat="1" applyFont="1" applyFill="1" applyBorder="1" applyAlignment="1">
      <alignment horizontal="center" wrapText="1"/>
    </xf>
    <xf numFmtId="164" fontId="0" fillId="0" borderId="1" xfId="0" applyNumberFormat="1" applyBorder="1"/>
    <xf numFmtId="49" fontId="0" fillId="0" borderId="0" xfId="0" applyNumberFormat="1"/>
    <xf numFmtId="164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49" fontId="0" fillId="6" borderId="1" xfId="0" applyNumberFormat="1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352424</xdr:colOff>
      <xdr:row>1</xdr:row>
      <xdr:rowOff>95250</xdr:rowOff>
    </xdr:from>
    <xdr:to>
      <xdr:col>10</xdr:col>
      <xdr:colOff>57149</xdr:colOff>
      <xdr:row>35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B8A656C-AE61-45C7-8F13-6D08CCA2522C}"/>
            </a:ext>
          </a:extLst>
        </xdr:cNvPr>
        <xdr:cNvSpPr txBox="1"/>
      </xdr:nvSpPr>
      <xdr:spPr>
        <a:xfrm>
          <a:off x="352424" y="285750"/>
          <a:ext cx="5800725" cy="640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110bis 		R4-2405253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Nokia, Nokia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Shanghai Bell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Lessthan 5MHz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6.8.7.1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UE demodulation requirements related to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LessThan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5MHz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 and 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R4-2321064 - WF on [109][322] NR_FR1_lessthan_5MHz_BW_demod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R4-2402863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[110][318] NR_FR1_lessthan_5MHz_BW_demod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erpaolo Vallese - R4#110" id="{5E8C528D-FBF6-4FCB-85F2-1B53CF6C0CED}" userId="Pierpaolo Vallese - R4#110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7" dT="2024-04-11T15:00:47.13" personId="{5E8C528D-FBF6-4FCB-85F2-1B53CF6C0CED}" id="{87BBF50D-16E9-4624-A846-89DD83615FA2}">
    <text>Results included in the original summary were switched with respect to Qualcomm's contribution, see Tdoc for reference</text>
  </threadedComment>
  <threadedComment ref="N8" dT="2024-04-11T15:00:40.64" personId="{5E8C528D-FBF6-4FCB-85F2-1B53CF6C0CED}" id="{F3165A4B-B1A9-49E1-8D65-621769CB2DED}">
    <text>Results included in the original summary were switched with respect to Qualcomm's contribution, see Tdoc for reference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6" dT="2024-04-11T14:55:46.68" personId="{5E8C528D-FBF6-4FCB-85F2-1B53CF6C0CED}" id="{843CBD95-D0E2-4A6F-BD2E-8AC8B6941E38}">
    <text>Corrected Simulation Result - Copy/Paste error in R4-2405717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3B51-4FA6-4728-A0A0-EEA104DB69F0}">
  <dimension ref="A1"/>
  <sheetViews>
    <sheetView tabSelected="1" workbookViewId="0">
      <selection activeCell="K12" sqref="K12"/>
    </sheetView>
  </sheetViews>
  <sheetFormatPr defaultRowHeight="15"/>
  <sheetData/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0475-CF91-45FE-B2EA-147EB5205E38}">
  <dimension ref="A3:R24"/>
  <sheetViews>
    <sheetView zoomScale="115" zoomScaleNormal="115" workbookViewId="0">
      <selection activeCell="N22" sqref="N22:N23"/>
    </sheetView>
  </sheetViews>
  <sheetFormatPr defaultRowHeight="15"/>
  <cols>
    <col min="1" max="1" width="20.140625" customWidth="1"/>
    <col min="2" max="2" width="11" customWidth="1"/>
    <col min="6" max="6" width="14.28515625" customWidth="1"/>
    <col min="7" max="7" width="14.7109375" customWidth="1"/>
    <col min="9" max="9" width="12.28515625" customWidth="1"/>
    <col min="10" max="10" width="13.7109375" customWidth="1"/>
    <col min="11" max="11" width="12.85546875" customWidth="1"/>
    <col min="12" max="12" width="15" customWidth="1"/>
    <col min="13" max="14" width="12.28515625" bestFit="1" customWidth="1"/>
    <col min="15" max="15" width="12.85546875" customWidth="1"/>
  </cols>
  <sheetData>
    <row r="3" spans="1:18">
      <c r="A3" s="5" t="s">
        <v>27</v>
      </c>
      <c r="B3" s="2"/>
      <c r="C3" s="2"/>
      <c r="D3" s="2"/>
      <c r="E3" s="2"/>
      <c r="F3" s="2"/>
      <c r="G3" s="3"/>
      <c r="H3" s="4"/>
    </row>
    <row r="4" spans="1:18">
      <c r="A4" s="5" t="s">
        <v>29</v>
      </c>
      <c r="B4" s="2"/>
      <c r="C4" s="2"/>
      <c r="D4" s="2"/>
      <c r="E4" s="2"/>
      <c r="F4" s="2"/>
      <c r="G4" s="3"/>
      <c r="H4" s="4"/>
    </row>
    <row r="5" spans="1:18" ht="60">
      <c r="A5" s="18"/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5" t="s">
        <v>12</v>
      </c>
      <c r="H5" s="16" t="s">
        <v>13</v>
      </c>
      <c r="I5" s="10" t="s">
        <v>35</v>
      </c>
      <c r="J5" s="10" t="s">
        <v>36</v>
      </c>
      <c r="K5" s="10" t="s">
        <v>40</v>
      </c>
      <c r="L5" s="10" t="s">
        <v>39</v>
      </c>
      <c r="M5" s="10" t="s">
        <v>41</v>
      </c>
      <c r="N5" s="10" t="s">
        <v>42</v>
      </c>
      <c r="O5" s="10" t="s">
        <v>38</v>
      </c>
      <c r="P5" s="10"/>
      <c r="Q5" s="12" t="s">
        <v>24</v>
      </c>
      <c r="R5" s="12" t="s">
        <v>25</v>
      </c>
    </row>
    <row r="6" spans="1:18">
      <c r="A6" s="18"/>
      <c r="B6" s="6">
        <v>3</v>
      </c>
      <c r="C6" s="6">
        <v>15</v>
      </c>
      <c r="D6" s="6">
        <v>3</v>
      </c>
      <c r="E6" s="6">
        <v>4</v>
      </c>
      <c r="F6" s="6" t="s">
        <v>30</v>
      </c>
      <c r="G6" s="6" t="s">
        <v>4</v>
      </c>
      <c r="H6" s="6" t="s">
        <v>31</v>
      </c>
      <c r="I6" s="6">
        <v>4.3</v>
      </c>
      <c r="J6" s="6">
        <v>5</v>
      </c>
      <c r="K6" s="6">
        <v>3.8</v>
      </c>
      <c r="L6" s="6">
        <v>3.8</v>
      </c>
      <c r="M6" s="6">
        <v>3.5</v>
      </c>
      <c r="N6" s="6">
        <v>5.2</v>
      </c>
      <c r="O6" s="6">
        <v>3.3</v>
      </c>
      <c r="P6" s="6"/>
      <c r="Q6" s="17">
        <f t="shared" ref="Q6:Q7" si="0">MAX(I6:P6)-MIN(I6:P6)</f>
        <v>1.9000000000000004</v>
      </c>
      <c r="R6" s="17">
        <f t="shared" ref="R6:R7" si="1">AVERAGE(I6:P6)</f>
        <v>4.128571428571429</v>
      </c>
    </row>
    <row r="7" spans="1:18">
      <c r="A7" s="18"/>
      <c r="B7" s="6">
        <v>3</v>
      </c>
      <c r="C7" s="6">
        <v>15</v>
      </c>
      <c r="D7" s="6">
        <v>3</v>
      </c>
      <c r="E7" s="6">
        <v>4</v>
      </c>
      <c r="F7" s="6" t="s">
        <v>30</v>
      </c>
      <c r="G7" s="6" t="s">
        <v>6</v>
      </c>
      <c r="H7" s="6" t="s">
        <v>31</v>
      </c>
      <c r="I7" s="6">
        <v>0.5</v>
      </c>
      <c r="J7" s="6">
        <v>-1.4</v>
      </c>
      <c r="K7" s="6">
        <v>0.3</v>
      </c>
      <c r="L7" s="20">
        <v>-2.6</v>
      </c>
      <c r="M7" s="6">
        <v>-0.1</v>
      </c>
      <c r="N7" s="21" t="s">
        <v>44</v>
      </c>
      <c r="O7" s="6">
        <v>-0.9</v>
      </c>
      <c r="P7" s="6"/>
      <c r="Q7" s="17">
        <f t="shared" si="0"/>
        <v>3.1</v>
      </c>
      <c r="R7" s="17">
        <f t="shared" si="1"/>
        <v>-0.70000000000000007</v>
      </c>
    </row>
    <row r="8" spans="1:18">
      <c r="A8" s="18"/>
      <c r="B8" s="6">
        <v>3</v>
      </c>
      <c r="C8" s="6">
        <v>15</v>
      </c>
      <c r="D8" s="6">
        <v>3</v>
      </c>
      <c r="E8" s="6">
        <v>4</v>
      </c>
      <c r="F8" s="6" t="s">
        <v>3</v>
      </c>
      <c r="G8" s="6" t="s">
        <v>14</v>
      </c>
      <c r="H8" s="6">
        <v>1</v>
      </c>
      <c r="I8" s="6">
        <v>-0.9</v>
      </c>
      <c r="J8" s="20">
        <v>0.9</v>
      </c>
      <c r="K8" s="6">
        <v>-2.6</v>
      </c>
      <c r="L8" s="20">
        <v>1.1000000000000001</v>
      </c>
      <c r="M8" s="6">
        <v>-3.1</v>
      </c>
      <c r="N8" s="21" t="s">
        <v>45</v>
      </c>
      <c r="O8" s="6">
        <v>-3.3</v>
      </c>
      <c r="P8" s="6"/>
      <c r="Q8" s="17">
        <f>MAX(I8:P8)-MIN(I8:P8)</f>
        <v>4.4000000000000004</v>
      </c>
      <c r="R8" s="17">
        <f>AVERAGE(I8:P8)</f>
        <v>-1.3166666666666667</v>
      </c>
    </row>
    <row r="9" spans="1:18">
      <c r="A9" s="18"/>
      <c r="B9" s="6">
        <v>3</v>
      </c>
      <c r="C9" s="6">
        <v>15</v>
      </c>
      <c r="D9" s="6">
        <v>3</v>
      </c>
      <c r="E9" s="6">
        <v>4</v>
      </c>
      <c r="F9" s="6" t="s">
        <v>3</v>
      </c>
      <c r="G9" s="6" t="s">
        <v>28</v>
      </c>
      <c r="H9" s="6">
        <v>1</v>
      </c>
      <c r="I9" s="6">
        <v>-4.0999999999999996</v>
      </c>
      <c r="J9" s="6">
        <v>-3.3</v>
      </c>
      <c r="K9" s="6">
        <v>-4.5</v>
      </c>
      <c r="L9" s="6">
        <v>-3.8</v>
      </c>
      <c r="M9" s="6">
        <v>-4.9000000000000004</v>
      </c>
      <c r="N9" s="6">
        <v>-2.9</v>
      </c>
      <c r="O9" s="6">
        <v>-5.2</v>
      </c>
      <c r="P9" s="6"/>
      <c r="Q9" s="17">
        <f>MAX(I9:P9)-MIN(I9:P9)</f>
        <v>2.3000000000000003</v>
      </c>
      <c r="R9" s="17">
        <f>AVERAGE(I9:P9)</f>
        <v>-4.0999999999999996</v>
      </c>
    </row>
    <row r="10" spans="1:18">
      <c r="A10" s="18"/>
    </row>
    <row r="11" spans="1:18">
      <c r="I11" s="19">
        <f>ABS($R$7-I7)</f>
        <v>1.2000000000000002</v>
      </c>
      <c r="J11" s="19">
        <f t="shared" ref="J11:O11" si="2">ABS($R$7-J7)</f>
        <v>0.69999999999999984</v>
      </c>
      <c r="K11" s="19">
        <f t="shared" si="2"/>
        <v>1</v>
      </c>
      <c r="L11" s="19">
        <f t="shared" si="2"/>
        <v>1.9</v>
      </c>
      <c r="M11" s="19">
        <f t="shared" si="2"/>
        <v>0.60000000000000009</v>
      </c>
      <c r="N11" s="19">
        <f t="shared" si="2"/>
        <v>9.9999999999999978E-2</v>
      </c>
      <c r="O11" s="19">
        <f t="shared" si="2"/>
        <v>0.19999999999999996</v>
      </c>
    </row>
    <row r="12" spans="1:18">
      <c r="I12" s="19">
        <f>ABS($R$8-I8)</f>
        <v>0.41666666666666663</v>
      </c>
      <c r="J12" s="19">
        <f t="shared" ref="J12:O12" si="3">ABS($R$8-J8)</f>
        <v>2.2166666666666668</v>
      </c>
      <c r="K12" s="19">
        <f t="shared" si="3"/>
        <v>1.2833333333333334</v>
      </c>
      <c r="L12" s="19">
        <f t="shared" si="3"/>
        <v>2.416666666666667</v>
      </c>
      <c r="M12" s="19">
        <f t="shared" si="3"/>
        <v>1.7833333333333334</v>
      </c>
      <c r="N12" s="19">
        <f t="shared" si="3"/>
        <v>3.2166666666666668</v>
      </c>
      <c r="O12" s="19">
        <f t="shared" si="3"/>
        <v>1.9833333333333332</v>
      </c>
    </row>
    <row r="18" spans="1:18">
      <c r="A18" s="5" t="s">
        <v>33</v>
      </c>
      <c r="B18" s="2"/>
      <c r="C18" s="2"/>
      <c r="D18" s="2"/>
      <c r="E18" s="2"/>
      <c r="F18" s="2"/>
      <c r="G18" s="3"/>
      <c r="H18" s="4"/>
    </row>
    <row r="19" spans="1:18">
      <c r="A19" s="5" t="s">
        <v>29</v>
      </c>
      <c r="B19" s="2"/>
      <c r="C19" s="2"/>
      <c r="D19" s="2"/>
      <c r="E19" s="2"/>
      <c r="F19" s="2"/>
      <c r="G19" s="3"/>
      <c r="H19" s="4"/>
    </row>
    <row r="20" spans="1:18" ht="60">
      <c r="A20" s="18"/>
      <c r="B20" s="14" t="s">
        <v>7</v>
      </c>
      <c r="C20" s="14" t="s">
        <v>8</v>
      </c>
      <c r="D20" s="14" t="s">
        <v>9</v>
      </c>
      <c r="E20" s="14" t="s">
        <v>10</v>
      </c>
      <c r="F20" s="14" t="s">
        <v>11</v>
      </c>
      <c r="G20" s="15" t="s">
        <v>12</v>
      </c>
      <c r="H20" s="16" t="s">
        <v>13</v>
      </c>
      <c r="I20" s="10" t="s">
        <v>35</v>
      </c>
      <c r="J20" s="10" t="s">
        <v>15</v>
      </c>
      <c r="K20" s="10" t="s">
        <v>40</v>
      </c>
      <c r="L20" s="10" t="s">
        <v>22</v>
      </c>
      <c r="M20" s="10" t="s">
        <v>23</v>
      </c>
      <c r="N20" s="10" t="s">
        <v>42</v>
      </c>
      <c r="O20" s="10" t="s">
        <v>38</v>
      </c>
      <c r="P20" s="10"/>
      <c r="Q20" s="12" t="s">
        <v>24</v>
      </c>
      <c r="R20" s="12" t="s">
        <v>25</v>
      </c>
    </row>
    <row r="21" spans="1:18">
      <c r="A21" s="18"/>
      <c r="B21" s="6">
        <v>3</v>
      </c>
      <c r="C21" s="6">
        <v>15</v>
      </c>
      <c r="D21" s="6">
        <v>3</v>
      </c>
      <c r="E21" s="6">
        <v>4</v>
      </c>
      <c r="F21" s="6" t="s">
        <v>30</v>
      </c>
      <c r="G21" s="6" t="s">
        <v>4</v>
      </c>
      <c r="H21" s="6" t="s">
        <v>31</v>
      </c>
      <c r="I21" s="6">
        <v>6.8</v>
      </c>
      <c r="J21" s="6"/>
      <c r="K21" s="6">
        <v>5.3</v>
      </c>
      <c r="L21" s="6"/>
      <c r="M21" s="6"/>
      <c r="N21" s="6">
        <v>7.2</v>
      </c>
      <c r="O21" s="6">
        <v>5.8</v>
      </c>
      <c r="P21" s="6"/>
      <c r="Q21" s="17">
        <f t="shared" ref="Q21:Q22" si="4">MAX(I21:P21)-MIN(I21:P21)</f>
        <v>1.9000000000000004</v>
      </c>
      <c r="R21" s="17">
        <f t="shared" ref="R21:R22" si="5">AVERAGE(I21:P21)</f>
        <v>6.2750000000000004</v>
      </c>
    </row>
    <row r="22" spans="1:18">
      <c r="A22" s="18"/>
      <c r="B22" s="6">
        <v>3</v>
      </c>
      <c r="C22" s="6">
        <v>15</v>
      </c>
      <c r="D22" s="6">
        <v>3</v>
      </c>
      <c r="E22" s="6">
        <v>4</v>
      </c>
      <c r="F22" s="6" t="s">
        <v>30</v>
      </c>
      <c r="G22" s="6" t="s">
        <v>6</v>
      </c>
      <c r="H22" s="6" t="s">
        <v>31</v>
      </c>
      <c r="I22" s="6">
        <v>3</v>
      </c>
      <c r="J22" s="6"/>
      <c r="K22" s="6">
        <v>1.8</v>
      </c>
      <c r="L22" s="6"/>
      <c r="M22" s="6"/>
      <c r="N22" s="6">
        <v>1.2</v>
      </c>
      <c r="O22" s="6">
        <v>1.6</v>
      </c>
      <c r="P22" s="6"/>
      <c r="Q22" s="17">
        <f t="shared" si="4"/>
        <v>1.8</v>
      </c>
      <c r="R22" s="17">
        <f t="shared" si="5"/>
        <v>1.9</v>
      </c>
    </row>
    <row r="23" spans="1:18">
      <c r="A23" s="18"/>
      <c r="B23" s="6">
        <v>3</v>
      </c>
      <c r="C23" s="6">
        <v>15</v>
      </c>
      <c r="D23" s="6">
        <v>3</v>
      </c>
      <c r="E23" s="6">
        <v>4</v>
      </c>
      <c r="F23" s="6" t="s">
        <v>3</v>
      </c>
      <c r="G23" s="6" t="s">
        <v>14</v>
      </c>
      <c r="H23" s="6">
        <v>1</v>
      </c>
      <c r="I23" s="6">
        <v>1.6</v>
      </c>
      <c r="J23" s="6"/>
      <c r="K23" s="6">
        <v>-1.1000000000000001</v>
      </c>
      <c r="L23" s="6"/>
      <c r="M23" s="6"/>
      <c r="N23" s="6">
        <v>3.9</v>
      </c>
      <c r="O23" s="6">
        <v>-0.8</v>
      </c>
      <c r="P23" s="6"/>
      <c r="Q23" s="17">
        <f>MAX(I23:P23)-MIN(I23:P23)</f>
        <v>5</v>
      </c>
      <c r="R23" s="17">
        <f>AVERAGE(I23:P23)</f>
        <v>0.90000000000000013</v>
      </c>
    </row>
    <row r="24" spans="1:18">
      <c r="A24" s="18"/>
      <c r="B24" s="6">
        <v>3</v>
      </c>
      <c r="C24" s="6">
        <v>15</v>
      </c>
      <c r="D24" s="6">
        <v>3</v>
      </c>
      <c r="E24" s="6">
        <v>4</v>
      </c>
      <c r="F24" s="6" t="s">
        <v>3</v>
      </c>
      <c r="G24" s="6" t="s">
        <v>28</v>
      </c>
      <c r="H24" s="6">
        <v>1</v>
      </c>
      <c r="I24" s="6">
        <v>-1.6</v>
      </c>
      <c r="J24" s="6"/>
      <c r="K24" s="6">
        <v>-3</v>
      </c>
      <c r="L24" s="6"/>
      <c r="M24" s="6"/>
      <c r="N24" s="6">
        <v>-0.9</v>
      </c>
      <c r="O24" s="6">
        <v>-2.7</v>
      </c>
      <c r="P24" s="6"/>
      <c r="Q24" s="17">
        <f>MAX(I24:P24)-MIN(I24:P24)</f>
        <v>2.1</v>
      </c>
      <c r="R24" s="17">
        <f>AVERAGE(I24:P24)</f>
        <v>-2.0499999999999998</v>
      </c>
    </row>
  </sheetData>
  <phoneticPr fontId="4" type="noConversion"/>
  <conditionalFormatting sqref="Q6:Q9">
    <cfRule type="cellIs" dxfId="3" priority="2" operator="greaterThan">
      <formula>2.5</formula>
    </cfRule>
  </conditionalFormatting>
  <conditionalFormatting sqref="Q21:Q24">
    <cfRule type="cellIs" dxfId="2" priority="1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F0DE-BA1F-403E-87F1-1F3B02F89C93}">
  <dimension ref="A3:R17"/>
  <sheetViews>
    <sheetView topLeftCell="C1" zoomScale="130" zoomScaleNormal="130" workbookViewId="0">
      <selection activeCell="F9" sqref="F9"/>
    </sheetView>
  </sheetViews>
  <sheetFormatPr defaultRowHeight="15"/>
  <cols>
    <col min="3" max="3" width="12.28515625" customWidth="1"/>
    <col min="4" max="4" width="10.7109375" customWidth="1"/>
    <col min="5" max="5" width="13.28515625" customWidth="1"/>
    <col min="8" max="8" width="13.140625" customWidth="1"/>
    <col min="9" max="9" width="11.28515625" customWidth="1"/>
    <col min="10" max="10" width="12.28515625" customWidth="1"/>
    <col min="11" max="11" width="14.7109375" customWidth="1"/>
    <col min="12" max="12" width="12.28515625" bestFit="1" customWidth="1"/>
    <col min="13" max="13" width="14.7109375" customWidth="1"/>
    <col min="14" max="14" width="15.85546875" customWidth="1"/>
    <col min="15" max="15" width="13.7109375" customWidth="1"/>
  </cols>
  <sheetData>
    <row r="3" spans="1:18">
      <c r="A3" s="5" t="s">
        <v>26</v>
      </c>
      <c r="B3" s="2"/>
      <c r="C3" s="2"/>
      <c r="D3" s="2"/>
      <c r="E3" s="2"/>
      <c r="F3" s="2"/>
      <c r="G3" s="3"/>
    </row>
    <row r="4" spans="1:18" ht="105">
      <c r="A4" s="1"/>
      <c r="B4" s="8" t="s">
        <v>0</v>
      </c>
      <c r="C4" s="8" t="s">
        <v>17</v>
      </c>
      <c r="D4" s="8" t="s">
        <v>18</v>
      </c>
      <c r="E4" s="8" t="s">
        <v>19</v>
      </c>
      <c r="F4" s="8" t="s">
        <v>20</v>
      </c>
      <c r="G4" s="9" t="s">
        <v>21</v>
      </c>
      <c r="H4" s="10" t="s">
        <v>35</v>
      </c>
      <c r="I4" s="10" t="s">
        <v>43</v>
      </c>
      <c r="J4" s="10" t="s">
        <v>40</v>
      </c>
      <c r="K4" s="10" t="s">
        <v>39</v>
      </c>
      <c r="L4" s="10" t="s">
        <v>41</v>
      </c>
      <c r="M4" s="10" t="s">
        <v>42</v>
      </c>
      <c r="N4" s="10" t="s">
        <v>46</v>
      </c>
      <c r="O4" s="10" t="s">
        <v>37</v>
      </c>
      <c r="P4" s="11"/>
      <c r="Q4" s="12" t="s">
        <v>24</v>
      </c>
      <c r="R4" s="12" t="s">
        <v>25</v>
      </c>
    </row>
    <row r="5" spans="1:18">
      <c r="A5" s="1"/>
      <c r="B5" s="6" t="s">
        <v>1</v>
      </c>
      <c r="C5" s="6" t="s">
        <v>5</v>
      </c>
      <c r="D5" s="6" t="s">
        <v>2</v>
      </c>
      <c r="E5" s="6" t="s">
        <v>3</v>
      </c>
      <c r="F5" s="6" t="s">
        <v>4</v>
      </c>
      <c r="G5" s="7">
        <v>1</v>
      </c>
      <c r="H5" s="13">
        <v>-5.4</v>
      </c>
      <c r="I5" s="13">
        <v>-6</v>
      </c>
      <c r="J5" s="13">
        <v>-5.3</v>
      </c>
      <c r="K5" s="13">
        <v>-5.8</v>
      </c>
      <c r="L5" s="13">
        <v>-6.1</v>
      </c>
      <c r="M5" s="13">
        <v>-4.4000000000000004</v>
      </c>
      <c r="N5" s="23">
        <v>-5.6</v>
      </c>
      <c r="O5" s="13">
        <v>-6.3</v>
      </c>
      <c r="P5" s="13"/>
      <c r="Q5" s="13">
        <f>MAX(H5:P5)-MIN(H5:P5)</f>
        <v>1.8999999999999995</v>
      </c>
      <c r="R5" s="13">
        <f>AVERAGE(H5:P5)</f>
        <v>-5.6124999999999998</v>
      </c>
    </row>
    <row r="6" spans="1:18">
      <c r="A6" s="1"/>
      <c r="B6" s="6" t="s">
        <v>1</v>
      </c>
      <c r="C6" s="6" t="s">
        <v>5</v>
      </c>
      <c r="D6" s="6" t="s">
        <v>2</v>
      </c>
      <c r="E6" s="6" t="s">
        <v>3</v>
      </c>
      <c r="F6" s="6" t="s">
        <v>6</v>
      </c>
      <c r="G6" s="7">
        <v>1</v>
      </c>
      <c r="H6" s="13">
        <v>-7.5</v>
      </c>
      <c r="I6" s="13">
        <v>-8.6999999999999993</v>
      </c>
      <c r="J6" s="13">
        <v>-8.3000000000000007</v>
      </c>
      <c r="K6" s="13">
        <v>-8.5</v>
      </c>
      <c r="L6" s="13">
        <v>-9.1999999999999993</v>
      </c>
      <c r="M6" s="22">
        <v>-6.8</v>
      </c>
      <c r="N6" s="13">
        <v>-8.8000000000000007</v>
      </c>
      <c r="O6" s="13">
        <v>-8.6</v>
      </c>
      <c r="P6" s="13"/>
      <c r="Q6" s="13">
        <f>MAX(H6:P6)-MIN(H6:P6)</f>
        <v>2.3999999999999995</v>
      </c>
      <c r="R6" s="13">
        <f>AVERAGE(H6:P6)</f>
        <v>-8.2999999999999989</v>
      </c>
    </row>
    <row r="8" spans="1:18">
      <c r="H8" s="19"/>
      <c r="I8" s="19"/>
      <c r="J8" s="19"/>
      <c r="K8" s="19"/>
      <c r="L8" s="19"/>
      <c r="M8" s="19"/>
      <c r="N8" s="19"/>
      <c r="O8" s="19"/>
    </row>
    <row r="9" spans="1:18">
      <c r="H9" s="19"/>
      <c r="I9" s="19"/>
      <c r="J9" s="19"/>
      <c r="K9" s="19"/>
      <c r="L9" s="19"/>
      <c r="M9" s="19"/>
      <c r="N9" s="19"/>
      <c r="O9" s="19"/>
    </row>
    <row r="14" spans="1:18">
      <c r="A14" s="5" t="s">
        <v>32</v>
      </c>
      <c r="B14" s="2"/>
      <c r="C14" s="2"/>
      <c r="D14" s="2"/>
      <c r="E14" s="2"/>
      <c r="F14" s="2"/>
      <c r="G14" s="3"/>
    </row>
    <row r="15" spans="1:18" ht="105">
      <c r="A15" s="1"/>
      <c r="B15" s="8" t="s">
        <v>0</v>
      </c>
      <c r="C15" s="8" t="s">
        <v>17</v>
      </c>
      <c r="D15" s="8" t="s">
        <v>18</v>
      </c>
      <c r="E15" s="8" t="s">
        <v>19</v>
      </c>
      <c r="F15" s="8" t="s">
        <v>20</v>
      </c>
      <c r="G15" s="9" t="s">
        <v>21</v>
      </c>
      <c r="H15" s="10" t="s">
        <v>35</v>
      </c>
      <c r="I15" s="10" t="s">
        <v>15</v>
      </c>
      <c r="J15" s="10" t="s">
        <v>16</v>
      </c>
      <c r="K15" s="10" t="s">
        <v>39</v>
      </c>
      <c r="L15" s="10" t="s">
        <v>23</v>
      </c>
      <c r="M15" s="10" t="s">
        <v>42</v>
      </c>
      <c r="N15" s="10" t="s">
        <v>46</v>
      </c>
      <c r="O15" s="10" t="s">
        <v>34</v>
      </c>
      <c r="P15" s="11"/>
      <c r="Q15" s="12" t="s">
        <v>24</v>
      </c>
      <c r="R15" s="12" t="s">
        <v>25</v>
      </c>
    </row>
    <row r="16" spans="1:18">
      <c r="A16" s="1"/>
      <c r="B16" s="6" t="s">
        <v>1</v>
      </c>
      <c r="C16" s="6" t="s">
        <v>5</v>
      </c>
      <c r="D16" s="6" t="s">
        <v>2</v>
      </c>
      <c r="E16" s="6" t="s">
        <v>3</v>
      </c>
      <c r="F16" s="6" t="s">
        <v>4</v>
      </c>
      <c r="G16" s="7">
        <v>1</v>
      </c>
      <c r="H16" s="13">
        <v>-2.9</v>
      </c>
      <c r="I16" s="13"/>
      <c r="J16" s="13">
        <v>-3.8</v>
      </c>
      <c r="K16" s="13">
        <v>-3.8</v>
      </c>
      <c r="L16" s="13"/>
      <c r="M16" s="13">
        <v>-2.4</v>
      </c>
      <c r="N16" s="13">
        <v>-3.1</v>
      </c>
      <c r="O16" s="13"/>
      <c r="P16" s="13"/>
      <c r="Q16" s="13">
        <f>MAX(H16:P16)-MIN(H16:P16)</f>
        <v>1.4</v>
      </c>
      <c r="R16" s="13">
        <f>AVERAGE(H16:P16)</f>
        <v>-3.2</v>
      </c>
    </row>
    <row r="17" spans="1:18">
      <c r="A17" s="1"/>
      <c r="B17" s="6" t="s">
        <v>1</v>
      </c>
      <c r="C17" s="6" t="s">
        <v>5</v>
      </c>
      <c r="D17" s="6" t="s">
        <v>2</v>
      </c>
      <c r="E17" s="6" t="s">
        <v>3</v>
      </c>
      <c r="F17" s="6" t="s">
        <v>6</v>
      </c>
      <c r="G17" s="6">
        <v>1</v>
      </c>
      <c r="H17" s="13">
        <v>-5</v>
      </c>
      <c r="I17" s="13"/>
      <c r="J17" s="13">
        <v>-6.8</v>
      </c>
      <c r="K17" s="13">
        <v>-6.5</v>
      </c>
      <c r="L17" s="13"/>
      <c r="M17" s="13">
        <v>-4.8</v>
      </c>
      <c r="N17" s="13">
        <v>-6.3</v>
      </c>
      <c r="O17" s="13"/>
      <c r="P17" s="13"/>
      <c r="Q17" s="13">
        <f>MAX(H17:P17)-MIN(H17:P17)</f>
        <v>2</v>
      </c>
      <c r="R17" s="13">
        <f>AVERAGE(H17:P17)</f>
        <v>-5.8800000000000008</v>
      </c>
    </row>
  </sheetData>
  <phoneticPr fontId="5" type="noConversion"/>
  <conditionalFormatting sqref="Q5:Q6">
    <cfRule type="cellIs" dxfId="1" priority="2" operator="greaterThan">
      <formula>2.5</formula>
    </cfRule>
  </conditionalFormatting>
  <conditionalFormatting sqref="Q16:Q1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4" ma:contentTypeDescription="Create a new document." ma:contentTypeScope="" ma:versionID="882b459393d83318830776dc07584d50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88c76d6462bcfb910328fd9de561d3b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RBI5PAMIO524-1616901215-19584</_dlc_DocId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HideFromDelve xmlns="71c5aaf6-e6ce-465b-b873-5148d2a4c105">false</HideFromDelve>
    <_dlc_DocIdUrl xmlns="71c5aaf6-e6ce-465b-b873-5148d2a4c105">
      <Url>https://nokia.sharepoint.com/sites/gxp/_layouts/15/DocIdRedir.aspx?ID=RBI5PAMIO524-1616901215-19584</Url>
      <Description>RBI5PAMIO524-1616901215-19584</Description>
    </_dlc_DocIdUrl>
    <Comments xmlns="3f2ce089-3858-4176-9a21-a30f9204848e">OK</Comments>
  </documentManagement>
</p:properties>
</file>

<file path=customXml/itemProps1.xml><?xml version="1.0" encoding="utf-8"?>
<ds:datastoreItem xmlns:ds="http://schemas.openxmlformats.org/officeDocument/2006/customXml" ds:itemID="{5FF23091-4CF7-43F7-8512-FA39F8B16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7DDCC5-364A-4B4E-885C-A16A538DF8F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5586FB1-8CED-4DDA-9F1B-0639C4E0593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2B14F35-7CF3-4D78-B4E1-19FF0CB0296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1C58484-A274-4644-AE7C-EB5A47E66EFF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PDCCH</vt:lpstr>
      <vt:lpstr>PBCH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like (P)</dc:creator>
  <cp:lastModifiedBy>Nokia</cp:lastModifiedBy>
  <dcterms:created xsi:type="dcterms:W3CDTF">2024-02-28T09:32:25Z</dcterms:created>
  <dcterms:modified xsi:type="dcterms:W3CDTF">2024-04-19T00:45:17Z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25bec999-10d6-449e-a185-6affc293543c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1712624641</vt:lpwstr>
  </property>
</Properties>
</file>